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<sst xmlns="http://schemas.openxmlformats.org/spreadsheetml/2006/main" count="44" uniqueCount="41">
  <si>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</si>
  <si>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</si>
  <si>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</si>
  <si>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</si>
  <si>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</si>
  <si>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</si>
  <si>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</si>
  <si>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</si>
  <si>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</si>
  <si>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</si>
  <si>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</si>
  <si>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</si>
  <si>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</si>
  <si>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</si>
  <si>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</si>
  <si>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</si>
  <si>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</si>
  <si>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</si>
  <si>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</si>
  <si>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</si>
  <si>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</si>
  <si>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</si>
  <si>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</si>
  <si>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</si>
  <si>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</si>
  <si>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</si>
  <si>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</si>
  <si>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</si>
  <si>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</si>
  <si>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</si>
  <si>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</si>
  <si>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</si>
  <si>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</si>
  <si>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</si>
  <si>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</si>
  <si>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</si>
  <si>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Դիլիջանի պետական քոլեջ  ՊՈԱԿ</t>
  </si>
  <si>
    <t>Պետական բյուջեից  հազ. դրամ</t>
  </si>
  <si>
    <t>Այլ աղբյուրներից          հազ. դրա</t>
  </si>
  <si>
    <t>Պաշտոնային դրույքաչափեր  հազ. դրամ</t>
  </si>
  <si>
    <t>Միջին ամսական աշխատավարձ (տարեկան աշխատավարձի ֆոնդ/թվաքանակ/12)   հազ.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</si>
</sst>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27" sqref="D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27</v>
      </c>
    </row>
    <row r="3" spans="1:169" s="5" customFormat="1" ht="17.25" x14ac:dyDescent="0.3">
      <c r="A3" s="4"/>
      <c r="B3" s="29" t="s">
        <v>33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34</v>
      </c>
      <c r="C6" s="26">
        <f t="shared" ref="C6:C21" si="0">SUM(D6:D6)</f>
        <v>69873.700000000012</v>
      </c>
      <c r="D6" s="24">
        <f>SUM(D7:D10)</f>
        <v>69873.700000000012</v>
      </c>
    </row>
    <row r="7" spans="1:169" ht="18.399999999999999" customHeight="1" x14ac:dyDescent="0.2">
      <c r="A7" s="10"/>
      <c r="B7" s="11" t="s">
        <v>37</v>
      </c>
      <c r="C7" s="26">
        <f t="shared" si="0"/>
        <v>67289.100000000006</v>
      </c>
      <c r="D7" s="24">
        <v>67289.100000000006</v>
      </c>
    </row>
    <row r="8" spans="1:169" ht="18.399999999999999" customHeight="1" x14ac:dyDescent="0.2">
      <c r="A8" s="10"/>
      <c r="B8" s="11" t="s">
        <v>4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5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38</v>
      </c>
      <c r="C10" s="26">
        <f t="shared" si="0"/>
        <v>2584.6</v>
      </c>
      <c r="D10" s="24">
        <v>2584.6</v>
      </c>
    </row>
    <row r="11" spans="1:169" ht="53.1" customHeight="1" x14ac:dyDescent="0.2">
      <c r="A11" s="7" t="s">
        <v>6</v>
      </c>
      <c r="B11" s="8" t="s">
        <v>35</v>
      </c>
      <c r="C11" s="26">
        <f t="shared" si="0"/>
        <v>71752.3</v>
      </c>
      <c r="D11" s="24">
        <v>71752.3</v>
      </c>
    </row>
    <row r="12" spans="1:169" ht="68.099999999999994" customHeight="1" x14ac:dyDescent="0.2">
      <c r="A12" s="7">
        <v>1</v>
      </c>
      <c r="B12" s="12" t="s">
        <v>7</v>
      </c>
      <c r="C12" s="26">
        <f t="shared" si="0"/>
        <v>42</v>
      </c>
      <c r="D12" s="24">
        <f>D15+D14</f>
        <v>42</v>
      </c>
    </row>
    <row r="13" spans="1:169" s="15" customFormat="1" x14ac:dyDescent="0.2">
      <c r="A13" s="13"/>
      <c r="B13" s="14" t="s">
        <v>8</v>
      </c>
      <c r="C13" s="26">
        <f t="shared" si="0"/>
        <v>0</v>
      </c>
      <c r="D13" s="24"/>
    </row>
    <row r="14" spans="1:169" ht="33.4" customHeight="1" x14ac:dyDescent="0.2">
      <c r="A14" s="16" t="s">
        <v>9</v>
      </c>
      <c r="B14" s="17" t="s">
        <v>10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11</v>
      </c>
      <c r="B15" s="17" t="s">
        <v>12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13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8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14</v>
      </c>
      <c r="B18" s="18" t="s">
        <v>15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16</v>
      </c>
      <c r="B19" s="18" t="s">
        <v>17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18</v>
      </c>
      <c r="B20" s="18" t="s">
        <v>19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40</v>
      </c>
      <c r="C21" s="26">
        <f t="shared" si="0"/>
        <v>5009.3</v>
      </c>
      <c r="D21" s="24">
        <v>5009.3</v>
      </c>
    </row>
    <row r="22" spans="1:4" ht="50.45" customHeight="1" x14ac:dyDescent="0.2">
      <c r="A22" s="7">
        <v>4</v>
      </c>
      <c r="B22" s="12" t="s">
        <v>39</v>
      </c>
      <c r="C22" s="26">
        <f t="shared" ref="C22:C23" si="1">SUM(D22:D22)</f>
        <v>1979</v>
      </c>
      <c r="D22" s="24">
        <v>1979</v>
      </c>
    </row>
    <row r="23" spans="1:4" ht="50.45" customHeight="1" x14ac:dyDescent="0.2">
      <c r="A23" s="7">
        <v>5</v>
      </c>
      <c r="B23" s="12" t="s">
        <v>28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20</v>
      </c>
      <c r="C24" s="26">
        <f t="shared" ref="C24:C32" si="2">SUM(D24:D24)</f>
        <v>5558</v>
      </c>
      <c r="D24" s="24">
        <f>D25+D26+D27+D28</f>
        <v>5558</v>
      </c>
    </row>
    <row r="25" spans="1:4" s="15" customFormat="1" x14ac:dyDescent="0.2">
      <c r="A25" s="13"/>
      <c r="B25" s="14" t="s">
        <v>8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29</v>
      </c>
      <c r="B26" s="18" t="s">
        <v>21</v>
      </c>
      <c r="C26" s="26">
        <f t="shared" si="2"/>
        <v>5558</v>
      </c>
      <c r="D26" s="24">
        <v>5558</v>
      </c>
    </row>
    <row r="27" spans="1:4" ht="18.95" customHeight="1" x14ac:dyDescent="0.2">
      <c r="A27" s="16">
        <v>6.2</v>
      </c>
      <c r="B27" s="18" t="s">
        <v>22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30</v>
      </c>
      <c r="B28" s="18" t="s">
        <v>23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24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8</v>
      </c>
      <c r="C30" s="26">
        <f t="shared" si="2"/>
        <v>0</v>
      </c>
      <c r="D30" s="24"/>
    </row>
    <row r="31" spans="1:4" ht="34.15" customHeight="1" x14ac:dyDescent="0.2">
      <c r="A31" s="27" t="s">
        <v>31</v>
      </c>
      <c r="B31" s="18" t="s">
        <v>25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32</v>
      </c>
      <c r="B32" s="18" t="s">
        <v>26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ACCOUNT</cp:lastModifiedBy>
  <cp:lastPrinted>2023-01-13T08:02:00Z</cp:lastPrinted>
  <dcterms:created xsi:type="dcterms:W3CDTF">2018-07-20T13:50:31Z</dcterms:created>
  <dcterms:modified xsi:type="dcterms:W3CDTF">2023-03-10T09:01:46Z</dcterms:modified>
</cp:coreProperties>
</file>